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  Тимофеева\Бюджет 2020\Правки бюджета МР\Март\Дополнительные материалы\"/>
    </mc:Choice>
  </mc:AlternateContent>
  <bookViews>
    <workbookView xWindow="0" yWindow="0" windowWidth="20160" windowHeight="7368"/>
  </bookViews>
  <sheets>
    <sheet name="Согласован с главой МР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7" i="3" l="1"/>
  <c r="B18" i="3"/>
  <c r="B6" i="3"/>
  <c r="B4" i="3"/>
  <c r="B21" i="3" l="1"/>
  <c r="B24" i="3" s="1"/>
</calcChain>
</file>

<file path=xl/sharedStrings.xml><?xml version="1.0" encoding="utf-8"?>
<sst xmlns="http://schemas.openxmlformats.org/spreadsheetml/2006/main" count="25" uniqueCount="25">
  <si>
    <t>Доходы</t>
  </si>
  <si>
    <t>Чемской с.с. -выборы</t>
  </si>
  <si>
    <t>Иные МБТ поселениям :</t>
  </si>
  <si>
    <t>Наименование</t>
  </si>
  <si>
    <t>Сумма</t>
  </si>
  <si>
    <t>Безвозмездные поступления(летний отдых)</t>
  </si>
  <si>
    <t>Центр обеспечения деятельности(обслуживание тахографов 84,76  тыс.рублей, заработная плата156,24)</t>
  </si>
  <si>
    <t>МБОУ Тогучинская СОШ №2(Приобр. посуды 79,5,водонагреватель 24,0, линолеум 175,58)</t>
  </si>
  <si>
    <t>МБОУ ДО "ЦРТ"(замена линолиума 147,8, проверка плож.водопровода 15,0,огнезащ обработка кровли 116,98, ремонт орг.техники 20,02)</t>
  </si>
  <si>
    <t>МБОУ Тогучинская СОШ №3 (приобретение конфорок для электроплит)</t>
  </si>
  <si>
    <t>Летний отдых детей</t>
  </si>
  <si>
    <t xml:space="preserve">Возврат дебиторской задолженности учреждений прошлых лет и неиспользованной субсидии на выполнение муниципального задания за 2019 год бюджетными учреждениями района </t>
  </si>
  <si>
    <t>Расходы</t>
  </si>
  <si>
    <t>Дефицит</t>
  </si>
  <si>
    <t>Справочно нерапределенные средства марта</t>
  </si>
  <si>
    <t>Проект поправок бюджета март</t>
  </si>
  <si>
    <t>Возврат остатков МБТ 2019 года</t>
  </si>
  <si>
    <t xml:space="preserve">
Остатки субсидии на реализацию мероприятий по строительству (приобретению на первичном рынке) служебного жилья для отдельных категорий граждан, проживающих и работающих на территории Новосибирской области</t>
  </si>
  <si>
    <t>Изменение софинансирования по обновлению МБТ для формирования у обучающихся современных технологических и гумманитарных навыков</t>
  </si>
  <si>
    <t>Замена АПС, инструментальное обследование,текущий ремонт, штны</t>
  </si>
  <si>
    <t>МБОУ ДО "Тогучинская спорт.школа"(противопож обработка крыши 19,8, ремонт электропроводки 71,22. обращение к Главе МР 27,0)</t>
  </si>
  <si>
    <t>Реальный дефицит</t>
  </si>
  <si>
    <t xml:space="preserve"> МБУК "Тогучинский КДЦ"( приобретение светового и звукового рборудования 264,46, мероприятия 25,0)</t>
  </si>
  <si>
    <t xml:space="preserve"> МБУК "Тогучинская ЦБС"- открытие библиотеки в с.Чемское (ком.услуги 153,25, приобр мебели 70,0)</t>
  </si>
  <si>
    <t>Летняя занятость детеей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</si>
</sst>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2" fontId="1" fillId="0" borderId="1" xfId="0" applyNumberFormat="1" applyFont="1" applyBorder="1"/>
    <xf numFmtId="0" fontId="3" fillId="0" borderId="1" xfId="0" applyFont="1" applyBorder="1"/>
    <xf numFmtId="2" fontId="3" fillId="0" borderId="1" xfId="0" applyNumberFormat="1" applyFont="1" applyBorder="1"/>
    <xf numFmtId="0" fontId="1" fillId="2" borderId="1" xfId="0" applyFont="1" applyFill="1" applyBorder="1" applyAlignment="1">
      <alignment wrapText="1"/>
    </xf>
    <xf numFmtId="2" fontId="1" fillId="2" borderId="1" xfId="0" applyNumberFormat="1" applyFont="1" applyFill="1" applyBorder="1"/>
    <xf numFmtId="0" fontId="0" fillId="0" borderId="0" xfId="0" applyAlignment="1">
      <alignment wrapText="1"/>
    </xf>
    <xf numFmtId="2" fontId="0" fillId="0" borderId="0" xfId="0" applyNumberFormat="1"/>
    <xf numFmtId="0" fontId="1" fillId="2" borderId="1" xfId="0" applyFont="1" applyFill="1" applyBorder="1"/>
    <xf numFmtId="2" fontId="4" fillId="0" borderId="0" xfId="0" applyNumberFormat="1" applyFont="1"/>
    <xf numFmtId="0" fontId="2" fillId="2" borderId="1" xfId="0" applyFont="1" applyFill="1" applyBorder="1"/>
    <xf numFmtId="0" fontId="3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topLeftCell="A19" workbookViewId="0">
      <selection activeCell="C9" sqref="C9"/>
    </sheetView>
  </sheetViews>
  <sheetFormatPr defaultRowHeight="14.4" x14ac:dyDescent="0.3"/>
  <cols>
    <col min="1" max="1" width="71.77734375" customWidth="1"/>
    <col min="2" max="2" width="14.21875" customWidth="1"/>
    <col min="3" max="3" width="20.21875" customWidth="1"/>
  </cols>
  <sheetData>
    <row r="1" spans="1:4" ht="17.399999999999999" x14ac:dyDescent="0.3">
      <c r="A1" s="13" t="s">
        <v>15</v>
      </c>
      <c r="B1" s="13"/>
    </row>
    <row r="2" spans="1:4" ht="7.8" customHeight="1" x14ac:dyDescent="0.3"/>
    <row r="3" spans="1:4" ht="17.399999999999999" x14ac:dyDescent="0.3">
      <c r="A3" s="4" t="s">
        <v>3</v>
      </c>
      <c r="B3" s="4" t="s">
        <v>4</v>
      </c>
    </row>
    <row r="4" spans="1:4" ht="17.399999999999999" x14ac:dyDescent="0.3">
      <c r="A4" s="4" t="s">
        <v>0</v>
      </c>
      <c r="B4" s="4">
        <f>B5+B6</f>
        <v>1839.4199999999998</v>
      </c>
    </row>
    <row r="5" spans="1:4" ht="54.6" customHeight="1" x14ac:dyDescent="0.35">
      <c r="A5" s="2" t="s">
        <v>11</v>
      </c>
      <c r="B5" s="1">
        <v>1295.0999999999999</v>
      </c>
    </row>
    <row r="6" spans="1:4" ht="18" x14ac:dyDescent="0.35">
      <c r="A6" s="1" t="s">
        <v>5</v>
      </c>
      <c r="B6" s="1">
        <f>276.48+267.84</f>
        <v>544.31999999999994</v>
      </c>
    </row>
    <row r="7" spans="1:4" ht="17.399999999999999" x14ac:dyDescent="0.3">
      <c r="A7" s="4" t="s">
        <v>12</v>
      </c>
      <c r="B7" s="5">
        <f>B8+B9+B10+B11+B12+B13+B14+B15+B16+B18+B20+B17</f>
        <v>3053.72</v>
      </c>
      <c r="C7" s="11"/>
    </row>
    <row r="8" spans="1:4" ht="36" x14ac:dyDescent="0.35">
      <c r="A8" s="6" t="s">
        <v>7</v>
      </c>
      <c r="B8" s="7">
        <v>279.08</v>
      </c>
      <c r="D8" s="9"/>
    </row>
    <row r="9" spans="1:4" ht="34.200000000000003" customHeight="1" x14ac:dyDescent="0.35">
      <c r="A9" s="6" t="s">
        <v>9</v>
      </c>
      <c r="B9" s="7">
        <v>30.63</v>
      </c>
      <c r="C9" s="9"/>
    </row>
    <row r="10" spans="1:4" ht="54" x14ac:dyDescent="0.35">
      <c r="A10" s="6" t="s">
        <v>8</v>
      </c>
      <c r="B10" s="7">
        <v>299.8</v>
      </c>
    </row>
    <row r="11" spans="1:4" ht="54" x14ac:dyDescent="0.35">
      <c r="A11" s="2" t="s">
        <v>20</v>
      </c>
      <c r="B11" s="3">
        <v>118.02</v>
      </c>
    </row>
    <row r="12" spans="1:4" ht="36" x14ac:dyDescent="0.35">
      <c r="A12" s="6" t="s">
        <v>22</v>
      </c>
      <c r="B12" s="7">
        <v>292.45999999999998</v>
      </c>
    </row>
    <row r="13" spans="1:4" ht="36" x14ac:dyDescent="0.35">
      <c r="A13" s="2" t="s">
        <v>23</v>
      </c>
      <c r="B13" s="3">
        <v>223.25</v>
      </c>
    </row>
    <row r="14" spans="1:4" ht="36" x14ac:dyDescent="0.35">
      <c r="A14" s="2" t="s">
        <v>6</v>
      </c>
      <c r="B14" s="3">
        <v>241</v>
      </c>
    </row>
    <row r="15" spans="1:4" ht="18" x14ac:dyDescent="0.35">
      <c r="A15" s="2" t="s">
        <v>10</v>
      </c>
      <c r="B15" s="1">
        <v>544.32000000000005</v>
      </c>
    </row>
    <row r="16" spans="1:4" ht="36" x14ac:dyDescent="0.35">
      <c r="A16" s="6" t="s">
        <v>19</v>
      </c>
      <c r="B16" s="10">
        <v>1017.14</v>
      </c>
      <c r="C16" s="8"/>
    </row>
    <row r="17" spans="1:3" ht="18" x14ac:dyDescent="0.35">
      <c r="A17" s="6" t="s">
        <v>24</v>
      </c>
      <c r="B17" s="10">
        <v>14.4</v>
      </c>
      <c r="C17" s="8"/>
    </row>
    <row r="18" spans="1:3" ht="18" x14ac:dyDescent="0.35">
      <c r="A18" s="1" t="s">
        <v>2</v>
      </c>
      <c r="B18" s="1">
        <f>B19</f>
        <v>111.2</v>
      </c>
    </row>
    <row r="19" spans="1:3" ht="18" x14ac:dyDescent="0.35">
      <c r="A19" s="12" t="s">
        <v>1</v>
      </c>
      <c r="B19" s="12">
        <v>111.2</v>
      </c>
    </row>
    <row r="20" spans="1:3" ht="54" x14ac:dyDescent="0.35">
      <c r="A20" s="2" t="s">
        <v>18</v>
      </c>
      <c r="B20" s="1">
        <v>-117.58</v>
      </c>
    </row>
    <row r="21" spans="1:3" ht="17.399999999999999" x14ac:dyDescent="0.3">
      <c r="A21" s="4" t="s">
        <v>13</v>
      </c>
      <c r="B21" s="4">
        <f>B4-B7</f>
        <v>-1214.3</v>
      </c>
    </row>
    <row r="22" spans="1:3" ht="6.6" customHeight="1" x14ac:dyDescent="0.3"/>
    <row r="23" spans="1:3" x14ac:dyDescent="0.3">
      <c r="A23" t="s">
        <v>14</v>
      </c>
      <c r="B23">
        <v>1214.3</v>
      </c>
    </row>
    <row r="24" spans="1:3" ht="25.8" customHeight="1" x14ac:dyDescent="0.3">
      <c r="A24" t="s">
        <v>21</v>
      </c>
      <c r="B24">
        <f>SUM(B21:B23)</f>
        <v>0</v>
      </c>
    </row>
    <row r="25" spans="1:3" ht="18" x14ac:dyDescent="0.35">
      <c r="A25" s="4" t="s">
        <v>16</v>
      </c>
      <c r="B25" s="1"/>
    </row>
    <row r="26" spans="1:3" ht="84" customHeight="1" x14ac:dyDescent="0.35">
      <c r="A26" s="2" t="s">
        <v>17</v>
      </c>
      <c r="B26" s="1">
        <v>253.26588000000001</v>
      </c>
    </row>
  </sheetData>
  <mergeCells count="1">
    <mergeCell ref="A1:B1"/>
  </mergeCells>
  <pageMargins left="0.11811023622047245" right="0.11811023622047245" top="0.15748031496062992" bottom="0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Согласован с главой МР</vt:lpstr>
    </vt:vector>
  </TitlesOfParts>
  <Company>MFNSO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Timofeeva_IB</dc:creator>
  <cp:lastModifiedBy>Timofeeva_IB</cp:lastModifiedBy>
  <cp:lastPrinted>2020-03-16T08:16:26Z</cp:lastPrinted>
  <dcterms:created xsi:type="dcterms:W3CDTF">2020-03-12T01:03:58Z</dcterms:created>
  <dcterms:modified xsi:type="dcterms:W3CDTF">2020-03-16T08:30:10Z</dcterms:modified>
</cp:coreProperties>
</file>